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50\2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'1'!$A$1:$I$104</definedName>
  </definedNames>
  <calcPr calcId="162913"/>
</workbook>
</file>

<file path=xl/calcChain.xml><?xml version="1.0" encoding="utf-8"?>
<calcChain xmlns="http://schemas.openxmlformats.org/spreadsheetml/2006/main">
  <c r="G96" i="1" l="1"/>
  <c r="A13" i="1" l="1"/>
  <c r="A14" i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12" i="1"/>
</calcChain>
</file>

<file path=xl/sharedStrings.xml><?xml version="1.0" encoding="utf-8"?>
<sst xmlns="http://schemas.openxmlformats.org/spreadsheetml/2006/main" count="446" uniqueCount="167">
  <si>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</si>
  <si>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</si>
  <si>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</si>
  <si>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</si>
  <si>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</si>
  <si>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</si>
  <si>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</si>
  <si>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</si>
  <si>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</si>
  <si>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</si>
  <si>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</si>
  <si>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</si>
  <si>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</si>
  <si>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</si>
  <si>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</si>
  <si>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</si>
  <si>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</si>
  <si>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</si>
  <si>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</si>
  <si>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</si>
  <si>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</si>
  <si>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</si>
  <si>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</si>
  <si>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DBV1800001</t>
  </si>
  <si>
    <t>НВЛ</t>
  </si>
  <si>
    <t>2013213</t>
  </si>
  <si>
    <t>Уголок стальной горячекатаный равнополочный 32Х32Х3 ст3сп5</t>
  </si>
  <si>
    <t>Т</t>
  </si>
  <si>
    <t>DBV2000002</t>
  </si>
  <si>
    <t>1297025</t>
  </si>
  <si>
    <t>Швеллер стальной горячекатаный №27У ст09Г2С</t>
  </si>
  <si>
    <t>VNK1000007</t>
  </si>
  <si>
    <t>1122460</t>
  </si>
  <si>
    <t>Уголок стальной горячекатаный неравнополочный 125Х80Х8 ст09Г2С</t>
  </si>
  <si>
    <t>VNK1100001</t>
  </si>
  <si>
    <t>1017539</t>
  </si>
  <si>
    <t>Уголок стальной горячекатаный равнополочный 100Х100Х7 ст3пс5</t>
  </si>
  <si>
    <t>1078898</t>
  </si>
  <si>
    <t>Катанка из углеродистой стали обыкновенного качества 6,5-ст3пс</t>
  </si>
  <si>
    <t>1359289</t>
  </si>
  <si>
    <t>Полоса стальная горячекатаная 5Х70 С255</t>
  </si>
  <si>
    <t>1365660</t>
  </si>
  <si>
    <t>Уголок стальной горячекатаный равнополочный 125Х125Х10 ст09Г2С</t>
  </si>
  <si>
    <t>1371516</t>
  </si>
  <si>
    <t>Полоса стальная горячекатаная 12Х75 ст3пс</t>
  </si>
  <si>
    <t>VNK1200001</t>
  </si>
  <si>
    <t>1067690</t>
  </si>
  <si>
    <t>Уголок стальной горячекатаный равнополочный 80Х80Х6 ст3пс</t>
  </si>
  <si>
    <t>VNK1200002</t>
  </si>
  <si>
    <t>1332476</t>
  </si>
  <si>
    <t>Полоса стальная горячекатаная 10Х20 ст09Г2С</t>
  </si>
  <si>
    <t>VNK1300001</t>
  </si>
  <si>
    <t>1125019</t>
  </si>
  <si>
    <t>Полоса стальная горячекатаная 5Х30 ст09Г2С</t>
  </si>
  <si>
    <t>1207774</t>
  </si>
  <si>
    <t>Швеллер стальной горячекатаный №8П ст09Г2С</t>
  </si>
  <si>
    <t>VNK1300002</t>
  </si>
  <si>
    <t>1132005</t>
  </si>
  <si>
    <t>Полоса стальная горячекатаная 5х30 ст3сп</t>
  </si>
  <si>
    <t>1441614</t>
  </si>
  <si>
    <t>Полоса стальная горячекатаная 5Х80 С245</t>
  </si>
  <si>
    <t>VNK1300004</t>
  </si>
  <si>
    <t>VNK1300006</t>
  </si>
  <si>
    <t>1260085</t>
  </si>
  <si>
    <t>Уголок стальной горячекатаный неравнополочный 75х50х6 ст3сп5</t>
  </si>
  <si>
    <t>VNK1100003</t>
  </si>
  <si>
    <t>1242459</t>
  </si>
  <si>
    <t>Профиль стальной листовой гнутый оцинкованный НС35-1000-0,5</t>
  </si>
  <si>
    <t>DBV2300001</t>
  </si>
  <si>
    <t>1247300</t>
  </si>
  <si>
    <t>Профиль гнутый замкнутый сварной квадратный 100х100х4 ст09Г2С</t>
  </si>
  <si>
    <t>1418654</t>
  </si>
  <si>
    <t>Профиль гнутый замкнутый сварной прямоугольный 140х60х5 С345-3</t>
  </si>
  <si>
    <t>1120353</t>
  </si>
  <si>
    <t>Уголок стальной горячекатаный равнополочный 110Х110Х8 ст09Г2С</t>
  </si>
  <si>
    <t>VNK1000006</t>
  </si>
  <si>
    <t>1062357</t>
  </si>
  <si>
    <t>Сталь горячекатаная для армирования железобетонных конструкций 6 - А-I 
ст3сп</t>
  </si>
  <si>
    <t>DBV2400001</t>
  </si>
  <si>
    <t>10087192</t>
  </si>
  <si>
    <t>Швеллер стальной горячекатаный №20У С255-5</t>
  </si>
  <si>
    <t>DBV2400002</t>
  </si>
  <si>
    <t>DBV2400003</t>
  </si>
  <si>
    <t>1596441</t>
  </si>
  <si>
    <t>Профиль гнутый замкнутый сварной квадратный 80х80х3 ст09Г2С</t>
  </si>
  <si>
    <t>DBV2400004</t>
  </si>
  <si>
    <t>1433047</t>
  </si>
  <si>
    <t>Полоса стальная горячекатаная 8Х70 ст3</t>
  </si>
  <si>
    <t>10283352</t>
  </si>
  <si>
    <t>Профиль гнутый замкнутый сварной квадратный 80х80х3 ст09Г2С-15</t>
  </si>
  <si>
    <t>1146714</t>
  </si>
  <si>
    <t>Профиль гнутый замкнутый сварной квадратный 100х100х4 С255</t>
  </si>
  <si>
    <t>1057725</t>
  </si>
  <si>
    <t>1061870</t>
  </si>
  <si>
    <t>Уголок стальной горячекатаный равнополочный 25Х25Х4 ст3сп</t>
  </si>
  <si>
    <t>Швеллер стальной гнутый равнополочный 80Х50Х4 ст3пс2</t>
  </si>
  <si>
    <t>1130355</t>
  </si>
  <si>
    <t>Профиль стальной листовой гнутый с трапециевидными гофрами для строительства С44-1000-0,7</t>
  </si>
  <si>
    <t>1148559</t>
  </si>
  <si>
    <t>Полоса стальная горячекатаная 6Х80 ст3</t>
  </si>
  <si>
    <t>1240701</t>
  </si>
  <si>
    <t>Профиль гнутый замкнутый сварной квадратный 100х100х4 С345-3</t>
  </si>
  <si>
    <t>1244047</t>
  </si>
  <si>
    <t>Сталь горячекатаная для армирования железобетонных конструкций 6 - А-I Вст3сп2</t>
  </si>
  <si>
    <t>1265029</t>
  </si>
  <si>
    <t>1265036</t>
  </si>
  <si>
    <t>Уголок стальной горячекатаный равнополочный 200Х200Х16 С345</t>
  </si>
  <si>
    <t>Уголок стальной горячекатаный равнополочный 25Х25Х4 ст09Г2С</t>
  </si>
  <si>
    <t>1345324</t>
  </si>
  <si>
    <t>Уголок стальной горячекатаный неравнополочный 63Х40Х5 ст09Г2С</t>
  </si>
  <si>
    <t>1391396</t>
  </si>
  <si>
    <t>Профиль гнутый замкнутый сварной квадратный 180х180х10 С345-3</t>
  </si>
  <si>
    <t>1399751</t>
  </si>
  <si>
    <t>1438781</t>
  </si>
  <si>
    <t>Уголок стальной горячекатаный равнополочный 140Х140Х12 С345-3</t>
  </si>
  <si>
    <t>DBV2500001</t>
  </si>
  <si>
    <t>1076824</t>
  </si>
  <si>
    <t>Полоса стальная горячекатаная 5Х40 ст3</t>
  </si>
  <si>
    <t>DBV2500002</t>
  </si>
  <si>
    <t>10287564</t>
  </si>
  <si>
    <t>Швеллер стальной горячекатаный №18У С255</t>
  </si>
  <si>
    <t>10314507</t>
  </si>
  <si>
    <t>Уголок стальной горячекатаный равнополочный 125х125х8 ст09Г2С-15</t>
  </si>
  <si>
    <t>10375602</t>
  </si>
  <si>
    <t>Профиль гнутый замкнутый сварной прямоугольный 160х120х6 ст3сп5</t>
  </si>
  <si>
    <t>1273775</t>
  </si>
  <si>
    <t>Профиль гнутый замкнутый сварной прямоугольный 120х80х4 С345</t>
  </si>
  <si>
    <t>1345589</t>
  </si>
  <si>
    <t>Профиль гнутый замкнутый сварной квадратный 140х140х4 ст09Г2С</t>
  </si>
  <si>
    <t>1372352</t>
  </si>
  <si>
    <t>1374654</t>
  </si>
  <si>
    <t>Полоса стальная горячекатаная 5Х70 ст3</t>
  </si>
  <si>
    <t>Профиль гнутый замкнутый сварной прямоугольный 120х80х4 ст09Г2С</t>
  </si>
  <si>
    <t>2573343</t>
  </si>
  <si>
    <t>Уголок стальной горячекатаный равнополочный 90Х90Х6 ст09Г2С-15</t>
  </si>
  <si>
    <t>1254397</t>
  </si>
  <si>
    <t>Полоса стальная горячекатаная 4Х30 ст3сп5</t>
  </si>
  <si>
    <t>DBV2500003</t>
  </si>
  <si>
    <t>10151142</t>
  </si>
  <si>
    <t>Полоса стальная горячекатаная 5х100 ст09Г2С-15</t>
  </si>
  <si>
    <t>1020645</t>
  </si>
  <si>
    <t>Рельс железнодорожный типа Р65</t>
  </si>
  <si>
    <t>1064356</t>
  </si>
  <si>
    <t>Швеллер стальной горячекатаный №20У С345</t>
  </si>
  <si>
    <t>1079608</t>
  </si>
  <si>
    <t>Уголок стальной горячекатаный равнополочный 32Х32Х4 ст09Г2С</t>
  </si>
  <si>
    <t>1280529</t>
  </si>
  <si>
    <t>Полоса стальная горячекатаная 4Х30 С345-3</t>
  </si>
  <si>
    <t>1288302</t>
  </si>
  <si>
    <t>Уголок стальной горячекатаный равнополочный 35Х35Х4 ст09Г2С</t>
  </si>
  <si>
    <t>1363798</t>
  </si>
  <si>
    <t>1366657</t>
  </si>
  <si>
    <t>Полоса стальная горячекатаная 8х100 ст3 оцинкованная ГОСТ 9.307-89</t>
  </si>
  <si>
    <t>Полоса стальная горячекатаная 5Х70 С345-3</t>
  </si>
  <si>
    <t>20004210</t>
  </si>
  <si>
    <t>Полоса стальная горячекатаная 12х75х3700 С255</t>
  </si>
  <si>
    <t>DBV2500004</t>
  </si>
  <si>
    <t>1018317</t>
  </si>
  <si>
    <t>Сталь горячекатаная для армирования железобетонных конструкций 6,5 - А-I ст3сп</t>
  </si>
  <si>
    <t>1879709</t>
  </si>
  <si>
    <t>Рельс железнодорожный Р50-НТ260-12,5-Y-В-Р-2/2</t>
  </si>
  <si>
    <t>DBV25R0001</t>
  </si>
  <si>
    <t>1346440</t>
  </si>
  <si>
    <t>Сталь горячекатаная для армирования железобетонных конструкций 8 - А-III</t>
  </si>
  <si>
    <t>Наименование лота:  "Металл и прокат черных металлов (Уголок г/к 100Х100Х7 ст3пс5, Арматура 6,5 - А-I ст3сп, Рельс Р65, Швеллер 80Х50Х4 ст3пс2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</si>
  <si>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НВЛ-2025/250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</si>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</sst>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6"/>
  <sheetViews>
    <sheetView tabSelected="1" view="pageBreakPreview" zoomScale="85" zoomScaleNormal="80" zoomScaleSheetLayoutView="85" workbookViewId="0">
      <selection activeCell="G94" sqref="G9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164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165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166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5.0000000000000001E-3</v>
      </c>
      <c r="H12" s="37">
        <v>74916.100000000006</v>
      </c>
      <c r="I12" s="26">
        <v>43497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0.04</v>
      </c>
      <c r="H13" s="37">
        <v>72868.27</v>
      </c>
      <c r="I13" s="26">
        <v>41426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3.0000000000000001E-3</v>
      </c>
      <c r="H14" s="37">
        <v>134472.63</v>
      </c>
      <c r="I14" s="26">
        <v>40533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34</v>
      </c>
      <c r="C15" s="24" t="s">
        <v>24</v>
      </c>
      <c r="D15" s="24" t="s">
        <v>35</v>
      </c>
      <c r="E15" s="25" t="s">
        <v>36</v>
      </c>
      <c r="F15" s="24" t="s">
        <v>27</v>
      </c>
      <c r="G15" s="27">
        <v>0.17699999999999999</v>
      </c>
      <c r="H15" s="37">
        <v>84382.78</v>
      </c>
      <c r="I15" s="26">
        <v>40808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24</v>
      </c>
      <c r="D16" s="24" t="s">
        <v>37</v>
      </c>
      <c r="E16" s="25" t="s">
        <v>38</v>
      </c>
      <c r="F16" s="24" t="s">
        <v>27</v>
      </c>
      <c r="G16" s="27">
        <v>1.9E-2</v>
      </c>
      <c r="H16" s="37">
        <v>103047.66</v>
      </c>
      <c r="I16" s="26">
        <v>40881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>1+A16</f>
        <v>6</v>
      </c>
      <c r="B17" s="24" t="s">
        <v>34</v>
      </c>
      <c r="C17" s="24" t="s">
        <v>24</v>
      </c>
      <c r="D17" s="24" t="s">
        <v>39</v>
      </c>
      <c r="E17" s="25" t="s">
        <v>40</v>
      </c>
      <c r="F17" s="24" t="s">
        <v>27</v>
      </c>
      <c r="G17" s="27">
        <v>4.2999999999999997E-2</v>
      </c>
      <c r="H17" s="37">
        <v>125658.51</v>
      </c>
      <c r="I17" s="26">
        <v>40925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ref="A18:A81" si="1">1+A17</f>
        <v>7</v>
      </c>
      <c r="B18" s="24" t="s">
        <v>34</v>
      </c>
      <c r="C18" s="24" t="s">
        <v>24</v>
      </c>
      <c r="D18" s="24" t="s">
        <v>41</v>
      </c>
      <c r="E18" s="25" t="s">
        <v>42</v>
      </c>
      <c r="F18" s="24" t="s">
        <v>27</v>
      </c>
      <c r="G18" s="27">
        <v>2E-3</v>
      </c>
      <c r="H18" s="37">
        <v>80587.19</v>
      </c>
      <c r="I18" s="26">
        <v>40603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34</v>
      </c>
      <c r="C19" s="24" t="s">
        <v>24</v>
      </c>
      <c r="D19" s="24" t="s">
        <v>43</v>
      </c>
      <c r="E19" s="25" t="s">
        <v>44</v>
      </c>
      <c r="F19" s="24" t="s">
        <v>27</v>
      </c>
      <c r="G19" s="27">
        <v>0.28200000000000003</v>
      </c>
      <c r="H19" s="37">
        <v>27269</v>
      </c>
      <c r="I19" s="26">
        <v>40603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45</v>
      </c>
      <c r="C20" s="24" t="s">
        <v>24</v>
      </c>
      <c r="D20" s="24" t="s">
        <v>46</v>
      </c>
      <c r="E20" s="25" t="s">
        <v>47</v>
      </c>
      <c r="F20" s="24" t="s">
        <v>27</v>
      </c>
      <c r="G20" s="27">
        <v>8.0000000000000002E-3</v>
      </c>
      <c r="H20" s="37">
        <v>91929.05</v>
      </c>
      <c r="I20" s="26">
        <v>41000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48</v>
      </c>
      <c r="C21" s="24" t="s">
        <v>24</v>
      </c>
      <c r="D21" s="24" t="s">
        <v>49</v>
      </c>
      <c r="E21" s="25" t="s">
        <v>50</v>
      </c>
      <c r="F21" s="24" t="s">
        <v>27</v>
      </c>
      <c r="G21" s="27">
        <v>1E-3</v>
      </c>
      <c r="H21" s="37">
        <v>154062.17000000001</v>
      </c>
      <c r="I21" s="26">
        <v>41057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51</v>
      </c>
      <c r="C22" s="24" t="s">
        <v>24</v>
      </c>
      <c r="D22" s="24" t="s">
        <v>52</v>
      </c>
      <c r="E22" s="25" t="s">
        <v>53</v>
      </c>
      <c r="F22" s="24" t="s">
        <v>27</v>
      </c>
      <c r="G22" s="27">
        <v>1E-3</v>
      </c>
      <c r="H22" s="37">
        <v>103569.9</v>
      </c>
      <c r="I22" s="26">
        <v>41426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51</v>
      </c>
      <c r="C23" s="24" t="s">
        <v>24</v>
      </c>
      <c r="D23" s="24" t="s">
        <v>54</v>
      </c>
      <c r="E23" s="25" t="s">
        <v>55</v>
      </c>
      <c r="F23" s="24" t="s">
        <v>27</v>
      </c>
      <c r="G23" s="27">
        <v>5.0000000000000001E-3</v>
      </c>
      <c r="H23" s="37">
        <v>58337.97</v>
      </c>
      <c r="I23" s="26">
        <v>41614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56</v>
      </c>
      <c r="C24" s="24" t="s">
        <v>24</v>
      </c>
      <c r="D24" s="24" t="s">
        <v>52</v>
      </c>
      <c r="E24" s="25" t="s">
        <v>53</v>
      </c>
      <c r="F24" s="24" t="s">
        <v>27</v>
      </c>
      <c r="G24" s="27">
        <v>2E-3</v>
      </c>
      <c r="H24" s="37">
        <v>103558.73</v>
      </c>
      <c r="I24" s="26">
        <v>41426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56</v>
      </c>
      <c r="C25" s="24" t="s">
        <v>24</v>
      </c>
      <c r="D25" s="24" t="s">
        <v>57</v>
      </c>
      <c r="E25" s="25" t="s">
        <v>58</v>
      </c>
      <c r="F25" s="24" t="s">
        <v>27</v>
      </c>
      <c r="G25" s="27">
        <v>2E-3</v>
      </c>
      <c r="H25" s="37">
        <v>72179.33</v>
      </c>
      <c r="I25" s="26">
        <v>41579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56</v>
      </c>
      <c r="C26" s="24" t="s">
        <v>24</v>
      </c>
      <c r="D26" s="24" t="s">
        <v>59</v>
      </c>
      <c r="E26" s="25" t="s">
        <v>60</v>
      </c>
      <c r="F26" s="24" t="s">
        <v>27</v>
      </c>
      <c r="G26" s="27">
        <v>3.0000000000000001E-3</v>
      </c>
      <c r="H26" s="37">
        <v>103569.9</v>
      </c>
      <c r="I26" s="26">
        <v>41426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61</v>
      </c>
      <c r="C27" s="24" t="s">
        <v>24</v>
      </c>
      <c r="D27" s="24" t="s">
        <v>39</v>
      </c>
      <c r="E27" s="25" t="s">
        <v>40</v>
      </c>
      <c r="F27" s="24" t="s">
        <v>27</v>
      </c>
      <c r="G27" s="27">
        <v>1E-3</v>
      </c>
      <c r="H27" s="37">
        <v>77085.149999999994</v>
      </c>
      <c r="I27" s="26">
        <v>41456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62</v>
      </c>
      <c r="C28" s="24" t="s">
        <v>24</v>
      </c>
      <c r="D28" s="24" t="s">
        <v>63</v>
      </c>
      <c r="E28" s="25" t="s">
        <v>64</v>
      </c>
      <c r="F28" s="24" t="s">
        <v>27</v>
      </c>
      <c r="G28" s="27">
        <v>1.6E-2</v>
      </c>
      <c r="H28" s="37">
        <v>62334.15</v>
      </c>
      <c r="I28" s="26">
        <v>41614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1"/>
        <v>18</v>
      </c>
      <c r="B29" s="24" t="s">
        <v>65</v>
      </c>
      <c r="C29" s="24" t="s">
        <v>24</v>
      </c>
      <c r="D29" s="24" t="s">
        <v>66</v>
      </c>
      <c r="E29" s="25" t="s">
        <v>67</v>
      </c>
      <c r="F29" s="24" t="s">
        <v>27</v>
      </c>
      <c r="G29" s="27">
        <v>2E-3</v>
      </c>
      <c r="H29" s="37">
        <v>140520</v>
      </c>
      <c r="I29" s="26">
        <v>40787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68</v>
      </c>
      <c r="C30" s="24" t="s">
        <v>24</v>
      </c>
      <c r="D30" s="24" t="s">
        <v>69</v>
      </c>
      <c r="E30" s="25" t="s">
        <v>70</v>
      </c>
      <c r="F30" s="24" t="s">
        <v>27</v>
      </c>
      <c r="G30" s="27">
        <v>8.9999999999999993E-3</v>
      </c>
      <c r="H30" s="37">
        <v>69663</v>
      </c>
      <c r="I30" s="26">
        <v>41760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1"/>
        <v>20</v>
      </c>
      <c r="B31" s="24" t="s">
        <v>34</v>
      </c>
      <c r="C31" s="24" t="s">
        <v>24</v>
      </c>
      <c r="D31" s="24" t="s">
        <v>71</v>
      </c>
      <c r="E31" s="25" t="s">
        <v>72</v>
      </c>
      <c r="F31" s="24" t="s">
        <v>27</v>
      </c>
      <c r="G31" s="27">
        <v>6.3E-2</v>
      </c>
      <c r="H31" s="37">
        <v>28772.000000000004</v>
      </c>
      <c r="I31" s="26">
        <v>40885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1"/>
        <v>21</v>
      </c>
      <c r="B32" s="24" t="s">
        <v>68</v>
      </c>
      <c r="C32" s="24" t="s">
        <v>24</v>
      </c>
      <c r="D32" s="24" t="s">
        <v>73</v>
      </c>
      <c r="E32" s="25" t="s">
        <v>74</v>
      </c>
      <c r="F32" s="24" t="s">
        <v>27</v>
      </c>
      <c r="G32" s="27">
        <v>1.4999999999999999E-2</v>
      </c>
      <c r="H32" s="37">
        <v>72603.23</v>
      </c>
      <c r="I32" s="26">
        <v>41523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1"/>
        <v>22</v>
      </c>
      <c r="B33" s="24" t="s">
        <v>75</v>
      </c>
      <c r="C33" s="24" t="s">
        <v>24</v>
      </c>
      <c r="D33" s="24" t="s">
        <v>76</v>
      </c>
      <c r="E33" s="25" t="s">
        <v>77</v>
      </c>
      <c r="F33" s="24" t="s">
        <v>27</v>
      </c>
      <c r="G33" s="27">
        <v>4.0000000000000001E-3</v>
      </c>
      <c r="H33" s="37">
        <v>96546.69</v>
      </c>
      <c r="I33" s="26">
        <v>40346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78</v>
      </c>
      <c r="C34" s="24" t="s">
        <v>24</v>
      </c>
      <c r="D34" s="24" t="s">
        <v>79</v>
      </c>
      <c r="E34" s="25" t="s">
        <v>80</v>
      </c>
      <c r="F34" s="24" t="s">
        <v>27</v>
      </c>
      <c r="G34" s="27">
        <v>6.0000000000000001E-3</v>
      </c>
      <c r="H34" s="37">
        <v>147222.22</v>
      </c>
      <c r="I34" s="26">
        <v>44896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81</v>
      </c>
      <c r="C35" s="24" t="s">
        <v>24</v>
      </c>
      <c r="D35" s="24" t="s">
        <v>79</v>
      </c>
      <c r="E35" s="25" t="s">
        <v>80</v>
      </c>
      <c r="F35" s="24" t="s">
        <v>27</v>
      </c>
      <c r="G35" s="27">
        <v>5.0000000000000001E-3</v>
      </c>
      <c r="H35" s="37">
        <v>147221.34</v>
      </c>
      <c r="I35" s="26">
        <v>44896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1"/>
        <v>25</v>
      </c>
      <c r="B36" s="24" t="s">
        <v>82</v>
      </c>
      <c r="C36" s="24" t="s">
        <v>24</v>
      </c>
      <c r="D36" s="24" t="s">
        <v>83</v>
      </c>
      <c r="E36" s="25" t="s">
        <v>84</v>
      </c>
      <c r="F36" s="24" t="s">
        <v>27</v>
      </c>
      <c r="G36" s="27">
        <v>2.4E-2</v>
      </c>
      <c r="H36" s="37">
        <v>119447.56</v>
      </c>
      <c r="I36" s="26">
        <v>44578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85</v>
      </c>
      <c r="C37" s="24" t="s">
        <v>24</v>
      </c>
      <c r="D37" s="24" t="s">
        <v>83</v>
      </c>
      <c r="E37" s="25" t="s">
        <v>84</v>
      </c>
      <c r="F37" s="24" t="s">
        <v>27</v>
      </c>
      <c r="G37" s="27">
        <v>5.7000000000000002E-2</v>
      </c>
      <c r="H37" s="37">
        <v>119447.78</v>
      </c>
      <c r="I37" s="26">
        <v>44578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45</v>
      </c>
      <c r="C38" s="24" t="s">
        <v>24</v>
      </c>
      <c r="D38" s="24" t="s">
        <v>86</v>
      </c>
      <c r="E38" s="25" t="s">
        <v>87</v>
      </c>
      <c r="F38" s="24" t="s">
        <v>27</v>
      </c>
      <c r="G38" s="27">
        <v>0.44</v>
      </c>
      <c r="H38" s="37">
        <v>40804</v>
      </c>
      <c r="I38" s="26">
        <v>41057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1"/>
        <v>28</v>
      </c>
      <c r="B39" s="24" t="s">
        <v>78</v>
      </c>
      <c r="C39" s="24" t="s">
        <v>24</v>
      </c>
      <c r="D39" s="24" t="s">
        <v>88</v>
      </c>
      <c r="E39" s="25" t="s">
        <v>89</v>
      </c>
      <c r="F39" s="24" t="s">
        <v>27</v>
      </c>
      <c r="G39" s="27">
        <v>2.5999999999999999E-2</v>
      </c>
      <c r="H39" s="37">
        <v>103585.82</v>
      </c>
      <c r="I39" s="26">
        <v>44986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81</v>
      </c>
      <c r="C40" s="24" t="s">
        <v>24</v>
      </c>
      <c r="D40" s="24" t="s">
        <v>88</v>
      </c>
      <c r="E40" s="25" t="s">
        <v>89</v>
      </c>
      <c r="F40" s="24" t="s">
        <v>27</v>
      </c>
      <c r="G40" s="27">
        <v>0.04</v>
      </c>
      <c r="H40" s="37">
        <v>103585.68</v>
      </c>
      <c r="I40" s="26">
        <v>44986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78</v>
      </c>
      <c r="C41" s="24" t="s">
        <v>24</v>
      </c>
      <c r="D41" s="24" t="s">
        <v>90</v>
      </c>
      <c r="E41" s="25" t="s">
        <v>91</v>
      </c>
      <c r="F41" s="24" t="s">
        <v>27</v>
      </c>
      <c r="G41" s="27">
        <v>0.06</v>
      </c>
      <c r="H41" s="37">
        <v>135803</v>
      </c>
      <c r="I41" s="26">
        <v>40816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1"/>
        <v>31</v>
      </c>
      <c r="B42" s="24" t="s">
        <v>78</v>
      </c>
      <c r="C42" s="24" t="s">
        <v>24</v>
      </c>
      <c r="D42" s="24" t="s">
        <v>92</v>
      </c>
      <c r="E42" s="25" t="s">
        <v>94</v>
      </c>
      <c r="F42" s="24" t="s">
        <v>27</v>
      </c>
      <c r="G42" s="27">
        <v>8.0000000000000002E-3</v>
      </c>
      <c r="H42" s="37">
        <v>81326.63</v>
      </c>
      <c r="I42" s="26">
        <v>40756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78</v>
      </c>
      <c r="C43" s="24" t="s">
        <v>24</v>
      </c>
      <c r="D43" s="24" t="s">
        <v>93</v>
      </c>
      <c r="E43" s="25" t="s">
        <v>95</v>
      </c>
      <c r="F43" s="24" t="s">
        <v>27</v>
      </c>
      <c r="G43" s="27">
        <v>1.6E-2</v>
      </c>
      <c r="H43" s="37">
        <v>190291.68</v>
      </c>
      <c r="I43" s="26">
        <v>40698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1"/>
        <v>33</v>
      </c>
      <c r="B44" s="24" t="s">
        <v>78</v>
      </c>
      <c r="C44" s="24" t="s">
        <v>24</v>
      </c>
      <c r="D44" s="24" t="s">
        <v>96</v>
      </c>
      <c r="E44" s="25" t="s">
        <v>97</v>
      </c>
      <c r="F44" s="24" t="s">
        <v>27</v>
      </c>
      <c r="G44" s="27">
        <v>1.4999999999999999E-2</v>
      </c>
      <c r="H44" s="37">
        <v>140078.82999999999</v>
      </c>
      <c r="I44" s="26">
        <v>40872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78</v>
      </c>
      <c r="C45" s="24" t="s">
        <v>24</v>
      </c>
      <c r="D45" s="24" t="s">
        <v>98</v>
      </c>
      <c r="E45" s="25" t="s">
        <v>99</v>
      </c>
      <c r="F45" s="24" t="s">
        <v>27</v>
      </c>
      <c r="G45" s="27">
        <v>1.4E-2</v>
      </c>
      <c r="H45" s="37">
        <v>85163.11</v>
      </c>
      <c r="I45" s="26">
        <v>43009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1"/>
        <v>35</v>
      </c>
      <c r="B46" s="24" t="s">
        <v>78</v>
      </c>
      <c r="C46" s="24" t="s">
        <v>24</v>
      </c>
      <c r="D46" s="24" t="s">
        <v>100</v>
      </c>
      <c r="E46" s="25" t="s">
        <v>101</v>
      </c>
      <c r="F46" s="24" t="s">
        <v>27</v>
      </c>
      <c r="G46" s="27">
        <v>0.01</v>
      </c>
      <c r="H46" s="37">
        <v>128293.48</v>
      </c>
      <c r="I46" s="26">
        <v>40962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1"/>
        <v>36</v>
      </c>
      <c r="B47" s="24" t="s">
        <v>78</v>
      </c>
      <c r="C47" s="24" t="s">
        <v>24</v>
      </c>
      <c r="D47" s="24" t="s">
        <v>102</v>
      </c>
      <c r="E47" s="25" t="s">
        <v>103</v>
      </c>
      <c r="F47" s="24" t="s">
        <v>27</v>
      </c>
      <c r="G47" s="27">
        <v>7.0999999999999994E-2</v>
      </c>
      <c r="H47" s="37">
        <v>70322.2</v>
      </c>
      <c r="I47" s="26">
        <v>42970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1"/>
        <v>37</v>
      </c>
      <c r="B48" s="24" t="s">
        <v>78</v>
      </c>
      <c r="C48" s="24" t="s">
        <v>24</v>
      </c>
      <c r="D48" s="24" t="s">
        <v>69</v>
      </c>
      <c r="E48" s="25" t="s">
        <v>70</v>
      </c>
      <c r="F48" s="24" t="s">
        <v>27</v>
      </c>
      <c r="G48" s="27">
        <v>4.3999999999999997E-2</v>
      </c>
      <c r="H48" s="37">
        <v>69663.429999999993</v>
      </c>
      <c r="I48" s="26">
        <v>41760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1"/>
        <v>38</v>
      </c>
      <c r="B49" s="24" t="s">
        <v>78</v>
      </c>
      <c r="C49" s="24" t="s">
        <v>24</v>
      </c>
      <c r="D49" s="24" t="s">
        <v>104</v>
      </c>
      <c r="E49" s="25" t="s">
        <v>106</v>
      </c>
      <c r="F49" s="24" t="s">
        <v>27</v>
      </c>
      <c r="G49" s="27">
        <v>7.0000000000000001E-3</v>
      </c>
      <c r="H49" s="37">
        <v>80891.570000000007</v>
      </c>
      <c r="I49" s="26">
        <v>40695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1"/>
        <v>39</v>
      </c>
      <c r="B50" s="24" t="s">
        <v>78</v>
      </c>
      <c r="C50" s="24" t="s">
        <v>24</v>
      </c>
      <c r="D50" s="24" t="s">
        <v>105</v>
      </c>
      <c r="E50" s="25" t="s">
        <v>107</v>
      </c>
      <c r="F50" s="24" t="s">
        <v>27</v>
      </c>
      <c r="G50" s="27">
        <v>2E-3</v>
      </c>
      <c r="H50" s="37">
        <v>81108.850000000006</v>
      </c>
      <c r="I50" s="26">
        <v>40925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1"/>
        <v>40</v>
      </c>
      <c r="B51" s="24" t="s">
        <v>78</v>
      </c>
      <c r="C51" s="24" t="s">
        <v>24</v>
      </c>
      <c r="D51" s="24" t="s">
        <v>108</v>
      </c>
      <c r="E51" s="25" t="s">
        <v>109</v>
      </c>
      <c r="F51" s="24" t="s">
        <v>27</v>
      </c>
      <c r="G51" s="27">
        <v>1.2999999999999999E-2</v>
      </c>
      <c r="H51" s="37">
        <v>124605.67</v>
      </c>
      <c r="I51" s="26">
        <v>40978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1"/>
        <v>41</v>
      </c>
      <c r="B52" s="24" t="s">
        <v>78</v>
      </c>
      <c r="C52" s="24" t="s">
        <v>24</v>
      </c>
      <c r="D52" s="24" t="s">
        <v>110</v>
      </c>
      <c r="E52" s="25" t="s">
        <v>111</v>
      </c>
      <c r="F52" s="24" t="s">
        <v>27</v>
      </c>
      <c r="G52" s="27">
        <v>0.08</v>
      </c>
      <c r="H52" s="37">
        <v>143234.97</v>
      </c>
      <c r="I52" s="26">
        <v>40734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1"/>
        <v>42</v>
      </c>
      <c r="B53" s="24" t="s">
        <v>78</v>
      </c>
      <c r="C53" s="24" t="s">
        <v>24</v>
      </c>
      <c r="D53" s="24" t="s">
        <v>112</v>
      </c>
      <c r="E53" s="25" t="s">
        <v>101</v>
      </c>
      <c r="F53" s="24" t="s">
        <v>27</v>
      </c>
      <c r="G53" s="27">
        <v>2.4E-2</v>
      </c>
      <c r="H53" s="37">
        <v>128294.07</v>
      </c>
      <c r="I53" s="26">
        <v>40969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1"/>
        <v>43</v>
      </c>
      <c r="B54" s="24" t="s">
        <v>78</v>
      </c>
      <c r="C54" s="24" t="s">
        <v>24</v>
      </c>
      <c r="D54" s="24" t="s">
        <v>71</v>
      </c>
      <c r="E54" s="25" t="s">
        <v>72</v>
      </c>
      <c r="F54" s="24" t="s">
        <v>27</v>
      </c>
      <c r="G54" s="27">
        <v>0.19600000000000001</v>
      </c>
      <c r="H54" s="37">
        <v>28772.000000000004</v>
      </c>
      <c r="I54" s="26">
        <v>40888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78</v>
      </c>
      <c r="C55" s="24" t="s">
        <v>24</v>
      </c>
      <c r="D55" s="24" t="s">
        <v>113</v>
      </c>
      <c r="E55" s="25" t="s">
        <v>114</v>
      </c>
      <c r="F55" s="24" t="s">
        <v>27</v>
      </c>
      <c r="G55" s="27">
        <v>0.02</v>
      </c>
      <c r="H55" s="37">
        <v>99784.33</v>
      </c>
      <c r="I55" s="26">
        <v>40978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81</v>
      </c>
      <c r="C56" s="24" t="s">
        <v>24</v>
      </c>
      <c r="D56" s="24" t="s">
        <v>98</v>
      </c>
      <c r="E56" s="25" t="s">
        <v>99</v>
      </c>
      <c r="F56" s="24" t="s">
        <v>27</v>
      </c>
      <c r="G56" s="27">
        <v>4.9000000000000002E-2</v>
      </c>
      <c r="H56" s="37">
        <v>97212.09</v>
      </c>
      <c r="I56" s="26">
        <v>40643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1"/>
        <v>46</v>
      </c>
      <c r="B57" s="24" t="s">
        <v>81</v>
      </c>
      <c r="C57" s="24" t="s">
        <v>24</v>
      </c>
      <c r="D57" s="24" t="s">
        <v>69</v>
      </c>
      <c r="E57" s="25" t="s">
        <v>70</v>
      </c>
      <c r="F57" s="24" t="s">
        <v>27</v>
      </c>
      <c r="G57" s="27">
        <v>4.8000000000000001E-2</v>
      </c>
      <c r="H57" s="37">
        <v>139907.46</v>
      </c>
      <c r="I57" s="26">
        <v>40643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115</v>
      </c>
      <c r="C58" s="24" t="s">
        <v>24</v>
      </c>
      <c r="D58" s="24" t="s">
        <v>116</v>
      </c>
      <c r="E58" s="25" t="s">
        <v>117</v>
      </c>
      <c r="F58" s="24" t="s">
        <v>27</v>
      </c>
      <c r="G58" s="27">
        <v>0.01</v>
      </c>
      <c r="H58" s="37">
        <v>103567.67</v>
      </c>
      <c r="I58" s="26">
        <v>41426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118</v>
      </c>
      <c r="C59" s="24" t="s">
        <v>24</v>
      </c>
      <c r="D59" s="24" t="s">
        <v>116</v>
      </c>
      <c r="E59" s="25" t="s">
        <v>117</v>
      </c>
      <c r="F59" s="24" t="s">
        <v>27</v>
      </c>
      <c r="G59" s="27">
        <v>4.0000000000000001E-3</v>
      </c>
      <c r="H59" s="37">
        <v>72184.92</v>
      </c>
      <c r="I59" s="26">
        <v>41429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115</v>
      </c>
      <c r="C60" s="24" t="s">
        <v>24</v>
      </c>
      <c r="D60" s="24" t="s">
        <v>119</v>
      </c>
      <c r="E60" s="25" t="s">
        <v>120</v>
      </c>
      <c r="F60" s="24" t="s">
        <v>27</v>
      </c>
      <c r="G60" s="27">
        <v>2.3E-2</v>
      </c>
      <c r="H60" s="37">
        <v>118044</v>
      </c>
      <c r="I60" s="26">
        <v>45323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1"/>
        <v>50</v>
      </c>
      <c r="B61" s="24" t="s">
        <v>115</v>
      </c>
      <c r="C61" s="24" t="s">
        <v>24</v>
      </c>
      <c r="D61" s="24" t="s">
        <v>121</v>
      </c>
      <c r="E61" s="25" t="s">
        <v>122</v>
      </c>
      <c r="F61" s="24" t="s">
        <v>27</v>
      </c>
      <c r="G61" s="27">
        <v>0.115</v>
      </c>
      <c r="H61" s="37">
        <v>81965.81</v>
      </c>
      <c r="I61" s="26">
        <v>45231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1"/>
        <v>51</v>
      </c>
      <c r="B62" s="24" t="s">
        <v>115</v>
      </c>
      <c r="C62" s="24" t="s">
        <v>24</v>
      </c>
      <c r="D62" s="24" t="s">
        <v>123</v>
      </c>
      <c r="E62" s="25" t="s">
        <v>124</v>
      </c>
      <c r="F62" s="24" t="s">
        <v>27</v>
      </c>
      <c r="G62" s="27">
        <v>2.5000000000000001E-2</v>
      </c>
      <c r="H62" s="37">
        <v>111177.60000000001</v>
      </c>
      <c r="I62" s="26">
        <v>45261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1"/>
        <v>52</v>
      </c>
      <c r="B63" s="24" t="s">
        <v>115</v>
      </c>
      <c r="C63" s="24" t="s">
        <v>24</v>
      </c>
      <c r="D63" s="24" t="s">
        <v>73</v>
      </c>
      <c r="E63" s="25" t="s">
        <v>74</v>
      </c>
      <c r="F63" s="24" t="s">
        <v>27</v>
      </c>
      <c r="G63" s="27">
        <v>0.05</v>
      </c>
      <c r="H63" s="37">
        <v>69417.31</v>
      </c>
      <c r="I63" s="26">
        <v>41523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1"/>
        <v>53</v>
      </c>
      <c r="B64" s="24" t="s">
        <v>115</v>
      </c>
      <c r="C64" s="24" t="s">
        <v>24</v>
      </c>
      <c r="D64" s="24" t="s">
        <v>63</v>
      </c>
      <c r="E64" s="25" t="s">
        <v>64</v>
      </c>
      <c r="F64" s="24" t="s">
        <v>27</v>
      </c>
      <c r="G64" s="27">
        <v>2E-3</v>
      </c>
      <c r="H64" s="37">
        <v>62334.15</v>
      </c>
      <c r="I64" s="26">
        <v>41614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1"/>
        <v>54</v>
      </c>
      <c r="B65" s="24" t="s">
        <v>115</v>
      </c>
      <c r="C65" s="24" t="s">
        <v>24</v>
      </c>
      <c r="D65" s="24" t="s">
        <v>125</v>
      </c>
      <c r="E65" s="25" t="s">
        <v>126</v>
      </c>
      <c r="F65" s="24" t="s">
        <v>27</v>
      </c>
      <c r="G65" s="27">
        <v>7.1999999999999995E-2</v>
      </c>
      <c r="H65" s="37">
        <v>81562.28</v>
      </c>
      <c r="I65" s="26">
        <v>41548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f t="shared" si="1"/>
        <v>55</v>
      </c>
      <c r="B66" s="24" t="s">
        <v>115</v>
      </c>
      <c r="C66" s="24" t="s">
        <v>24</v>
      </c>
      <c r="D66" s="24" t="s">
        <v>127</v>
      </c>
      <c r="E66" s="25" t="s">
        <v>128</v>
      </c>
      <c r="F66" s="24" t="s">
        <v>27</v>
      </c>
      <c r="G66" s="27">
        <v>0.14399999999999999</v>
      </c>
      <c r="H66" s="37">
        <v>141361.43</v>
      </c>
      <c r="I66" s="26">
        <v>40724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1"/>
        <v>56</v>
      </c>
      <c r="B67" s="24" t="s">
        <v>115</v>
      </c>
      <c r="C67" s="24" t="s">
        <v>24</v>
      </c>
      <c r="D67" s="24" t="s">
        <v>43</v>
      </c>
      <c r="E67" s="25" t="s">
        <v>44</v>
      </c>
      <c r="F67" s="24" t="s">
        <v>27</v>
      </c>
      <c r="G67" s="27">
        <v>0.24199999999999999</v>
      </c>
      <c r="H67" s="37">
        <v>27269</v>
      </c>
      <c r="I67" s="26">
        <v>40603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1"/>
        <v>57</v>
      </c>
      <c r="B68" s="24" t="s">
        <v>115</v>
      </c>
      <c r="C68" s="24" t="s">
        <v>24</v>
      </c>
      <c r="D68" s="24" t="s">
        <v>129</v>
      </c>
      <c r="E68" s="25" t="s">
        <v>131</v>
      </c>
      <c r="F68" s="24" t="s">
        <v>27</v>
      </c>
      <c r="G68" s="27">
        <v>2E-3</v>
      </c>
      <c r="H68" s="37">
        <v>97205.95</v>
      </c>
      <c r="I68" s="26">
        <v>40652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1"/>
        <v>58</v>
      </c>
      <c r="B69" s="24" t="s">
        <v>115</v>
      </c>
      <c r="C69" s="24" t="s">
        <v>24</v>
      </c>
      <c r="D69" s="24" t="s">
        <v>130</v>
      </c>
      <c r="E69" s="25" t="s">
        <v>132</v>
      </c>
      <c r="F69" s="24" t="s">
        <v>27</v>
      </c>
      <c r="G69" s="27">
        <v>0.151</v>
      </c>
      <c r="H69" s="37">
        <v>68083.42</v>
      </c>
      <c r="I69" s="26">
        <v>40713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f t="shared" si="1"/>
        <v>59</v>
      </c>
      <c r="B70" s="24" t="s">
        <v>115</v>
      </c>
      <c r="C70" s="24" t="s">
        <v>24</v>
      </c>
      <c r="D70" s="24" t="s">
        <v>71</v>
      </c>
      <c r="E70" s="25" t="s">
        <v>72</v>
      </c>
      <c r="F70" s="24" t="s">
        <v>27</v>
      </c>
      <c r="G70" s="27">
        <v>0.17299999999999999</v>
      </c>
      <c r="H70" s="37">
        <v>109623.82</v>
      </c>
      <c r="I70" s="26">
        <v>42278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1"/>
        <v>60</v>
      </c>
      <c r="B71" s="24" t="s">
        <v>115</v>
      </c>
      <c r="C71" s="24" t="s">
        <v>24</v>
      </c>
      <c r="D71" s="24" t="s">
        <v>133</v>
      </c>
      <c r="E71" s="25" t="s">
        <v>134</v>
      </c>
      <c r="F71" s="24" t="s">
        <v>27</v>
      </c>
      <c r="G71" s="27">
        <v>2.7E-2</v>
      </c>
      <c r="H71" s="37">
        <v>127391</v>
      </c>
      <c r="I71" s="26">
        <v>45231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1"/>
        <v>61</v>
      </c>
      <c r="B72" s="24" t="s">
        <v>118</v>
      </c>
      <c r="C72" s="24" t="s">
        <v>24</v>
      </c>
      <c r="D72" s="24" t="s">
        <v>135</v>
      </c>
      <c r="E72" s="25" t="s">
        <v>136</v>
      </c>
      <c r="F72" s="24" t="s">
        <v>27</v>
      </c>
      <c r="G72" s="27">
        <v>2E-3</v>
      </c>
      <c r="H72" s="37">
        <v>96990.88</v>
      </c>
      <c r="I72" s="26">
        <v>40331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4">
        <f t="shared" si="1"/>
        <v>62</v>
      </c>
      <c r="B73" s="24" t="s">
        <v>118</v>
      </c>
      <c r="C73" s="24" t="s">
        <v>24</v>
      </c>
      <c r="D73" s="24" t="s">
        <v>125</v>
      </c>
      <c r="E73" s="25" t="s">
        <v>126</v>
      </c>
      <c r="F73" s="24" t="s">
        <v>27</v>
      </c>
      <c r="G73" s="27">
        <v>0.03</v>
      </c>
      <c r="H73" s="37">
        <v>81562.59</v>
      </c>
      <c r="I73" s="26">
        <v>41548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4">
        <f t="shared" si="1"/>
        <v>63</v>
      </c>
      <c r="B74" s="24" t="s">
        <v>137</v>
      </c>
      <c r="C74" s="24" t="s">
        <v>24</v>
      </c>
      <c r="D74" s="24" t="s">
        <v>125</v>
      </c>
      <c r="E74" s="25" t="s">
        <v>126</v>
      </c>
      <c r="F74" s="24" t="s">
        <v>27</v>
      </c>
      <c r="G74" s="27">
        <v>4.1000000000000002E-2</v>
      </c>
      <c r="H74" s="37">
        <v>81562.23</v>
      </c>
      <c r="I74" s="26">
        <v>41548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1"/>
        <v>64</v>
      </c>
      <c r="B75" s="24" t="s">
        <v>115</v>
      </c>
      <c r="C75" s="24" t="s">
        <v>24</v>
      </c>
      <c r="D75" s="24" t="s">
        <v>138</v>
      </c>
      <c r="E75" s="25" t="s">
        <v>139</v>
      </c>
      <c r="F75" s="24" t="s">
        <v>27</v>
      </c>
      <c r="G75" s="27">
        <v>4.7E-2</v>
      </c>
      <c r="H75" s="37">
        <v>180356.98</v>
      </c>
      <c r="I75" s="26">
        <v>44578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1"/>
        <v>65</v>
      </c>
      <c r="B76" s="24" t="s">
        <v>115</v>
      </c>
      <c r="C76" s="24" t="s">
        <v>24</v>
      </c>
      <c r="D76" s="24" t="s">
        <v>140</v>
      </c>
      <c r="E76" s="25" t="s">
        <v>141</v>
      </c>
      <c r="F76" s="24" t="s">
        <v>27</v>
      </c>
      <c r="G76" s="27">
        <v>0.5</v>
      </c>
      <c r="H76" s="37">
        <v>49875.08</v>
      </c>
      <c r="I76" s="26">
        <v>42826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1"/>
        <v>66</v>
      </c>
      <c r="B77" s="24" t="s">
        <v>115</v>
      </c>
      <c r="C77" s="24" t="s">
        <v>24</v>
      </c>
      <c r="D77" s="24" t="s">
        <v>142</v>
      </c>
      <c r="E77" s="25" t="s">
        <v>143</v>
      </c>
      <c r="F77" s="24" t="s">
        <v>27</v>
      </c>
      <c r="G77" s="27">
        <v>0.1</v>
      </c>
      <c r="H77" s="37">
        <v>77304.600000000006</v>
      </c>
      <c r="I77" s="26">
        <v>40059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4">
        <f t="shared" si="1"/>
        <v>67</v>
      </c>
      <c r="B78" s="24" t="s">
        <v>115</v>
      </c>
      <c r="C78" s="24" t="s">
        <v>24</v>
      </c>
      <c r="D78" s="24" t="s">
        <v>144</v>
      </c>
      <c r="E78" s="25" t="s">
        <v>145</v>
      </c>
      <c r="F78" s="24" t="s">
        <v>27</v>
      </c>
      <c r="G78" s="27">
        <v>8.9999999999999993E-3</v>
      </c>
      <c r="H78" s="37">
        <v>90903.73</v>
      </c>
      <c r="I78" s="26">
        <v>40973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1"/>
        <v>68</v>
      </c>
      <c r="B79" s="24" t="s">
        <v>115</v>
      </c>
      <c r="C79" s="24" t="s">
        <v>24</v>
      </c>
      <c r="D79" s="24" t="s">
        <v>146</v>
      </c>
      <c r="E79" s="25" t="s">
        <v>147</v>
      </c>
      <c r="F79" s="24" t="s">
        <v>27</v>
      </c>
      <c r="G79" s="27">
        <v>2.4E-2</v>
      </c>
      <c r="H79" s="37">
        <v>145030.49</v>
      </c>
      <c r="I79" s="26">
        <v>40336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31.5" x14ac:dyDescent="0.2">
      <c r="A80" s="24">
        <f t="shared" si="1"/>
        <v>69</v>
      </c>
      <c r="B80" s="24" t="s">
        <v>115</v>
      </c>
      <c r="C80" s="24" t="s">
        <v>24</v>
      </c>
      <c r="D80" s="24" t="s">
        <v>148</v>
      </c>
      <c r="E80" s="25" t="s">
        <v>149</v>
      </c>
      <c r="F80" s="24" t="s">
        <v>27</v>
      </c>
      <c r="G80" s="27">
        <v>1.2E-2</v>
      </c>
      <c r="H80" s="37">
        <v>116182.38</v>
      </c>
      <c r="I80" s="26">
        <v>43069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1"/>
        <v>70</v>
      </c>
      <c r="B81" s="24" t="s">
        <v>115</v>
      </c>
      <c r="C81" s="24" t="s">
        <v>24</v>
      </c>
      <c r="D81" s="24" t="s">
        <v>29</v>
      </c>
      <c r="E81" s="25" t="s">
        <v>30</v>
      </c>
      <c r="F81" s="24" t="s">
        <v>27</v>
      </c>
      <c r="G81" s="27">
        <v>0.1</v>
      </c>
      <c r="H81" s="37">
        <v>72533.350000000006</v>
      </c>
      <c r="I81" s="26">
        <v>41426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31.5" x14ac:dyDescent="0.2">
      <c r="A82" s="24">
        <f t="shared" ref="A82:A95" si="2">1+A81</f>
        <v>71</v>
      </c>
      <c r="B82" s="24" t="s">
        <v>115</v>
      </c>
      <c r="C82" s="24" t="s">
        <v>24</v>
      </c>
      <c r="D82" s="24" t="s">
        <v>150</v>
      </c>
      <c r="E82" s="25" t="s">
        <v>152</v>
      </c>
      <c r="F82" s="24" t="s">
        <v>27</v>
      </c>
      <c r="G82" s="27">
        <v>4.0000000000000001E-3</v>
      </c>
      <c r="H82" s="37">
        <v>424945.99</v>
      </c>
      <c r="I82" s="26">
        <v>40969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2"/>
        <v>72</v>
      </c>
      <c r="B83" s="24" t="s">
        <v>115</v>
      </c>
      <c r="C83" s="24" t="s">
        <v>24</v>
      </c>
      <c r="D83" s="24" t="s">
        <v>151</v>
      </c>
      <c r="E83" s="25" t="s">
        <v>153</v>
      </c>
      <c r="F83" s="24" t="s">
        <v>27</v>
      </c>
      <c r="G83" s="27">
        <v>4.2999999999999997E-2</v>
      </c>
      <c r="H83" s="37">
        <v>154063.81</v>
      </c>
      <c r="I83" s="26">
        <v>41057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2"/>
        <v>73</v>
      </c>
      <c r="B84" s="24" t="s">
        <v>115</v>
      </c>
      <c r="C84" s="24" t="s">
        <v>24</v>
      </c>
      <c r="D84" s="24" t="s">
        <v>59</v>
      </c>
      <c r="E84" s="25" t="s">
        <v>60</v>
      </c>
      <c r="F84" s="24" t="s">
        <v>27</v>
      </c>
      <c r="G84" s="27">
        <v>2.3E-2</v>
      </c>
      <c r="H84" s="37">
        <v>103567.96</v>
      </c>
      <c r="I84" s="26">
        <v>41426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2"/>
        <v>74</v>
      </c>
      <c r="B85" s="24" t="s">
        <v>115</v>
      </c>
      <c r="C85" s="24" t="s">
        <v>24</v>
      </c>
      <c r="D85" s="24" t="s">
        <v>154</v>
      </c>
      <c r="E85" s="25" t="s">
        <v>155</v>
      </c>
      <c r="F85" s="24" t="s">
        <v>27</v>
      </c>
      <c r="G85" s="27">
        <v>0.36</v>
      </c>
      <c r="H85" s="37">
        <v>39077.94</v>
      </c>
      <c r="I85" s="26">
        <v>40452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2"/>
        <v>75</v>
      </c>
      <c r="B86" s="24" t="s">
        <v>118</v>
      </c>
      <c r="C86" s="24" t="s">
        <v>24</v>
      </c>
      <c r="D86" s="24" t="s">
        <v>151</v>
      </c>
      <c r="E86" s="25" t="s">
        <v>153</v>
      </c>
      <c r="F86" s="24" t="s">
        <v>27</v>
      </c>
      <c r="G86" s="27">
        <v>8.9999999999999993E-3</v>
      </c>
      <c r="H86" s="37">
        <v>154064.78</v>
      </c>
      <c r="I86" s="26">
        <v>41057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2"/>
        <v>76</v>
      </c>
      <c r="B87" s="24" t="s">
        <v>118</v>
      </c>
      <c r="C87" s="24" t="s">
        <v>24</v>
      </c>
      <c r="D87" s="24" t="s">
        <v>129</v>
      </c>
      <c r="E87" s="25" t="s">
        <v>131</v>
      </c>
      <c r="F87" s="24" t="s">
        <v>27</v>
      </c>
      <c r="G87" s="27">
        <v>4.4999999999999998E-2</v>
      </c>
      <c r="H87" s="37">
        <v>97212.07</v>
      </c>
      <c r="I87" s="26">
        <v>40652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2"/>
        <v>77</v>
      </c>
      <c r="B88" s="24" t="s">
        <v>137</v>
      </c>
      <c r="C88" s="24" t="s">
        <v>24</v>
      </c>
      <c r="D88" s="24" t="s">
        <v>151</v>
      </c>
      <c r="E88" s="25" t="s">
        <v>153</v>
      </c>
      <c r="F88" s="24" t="s">
        <v>27</v>
      </c>
      <c r="G88" s="27">
        <v>1E-3</v>
      </c>
      <c r="H88" s="37">
        <v>154062.17000000001</v>
      </c>
      <c r="I88" s="26">
        <v>41057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2"/>
        <v>78</v>
      </c>
      <c r="B89" s="24" t="s">
        <v>137</v>
      </c>
      <c r="C89" s="24" t="s">
        <v>24</v>
      </c>
      <c r="D89" s="24" t="s">
        <v>129</v>
      </c>
      <c r="E89" s="25" t="s">
        <v>131</v>
      </c>
      <c r="F89" s="24" t="s">
        <v>27</v>
      </c>
      <c r="G89" s="27">
        <v>7.4999999999999997E-2</v>
      </c>
      <c r="H89" s="37">
        <v>97211.97</v>
      </c>
      <c r="I89" s="26">
        <v>40652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f t="shared" si="2"/>
        <v>79</v>
      </c>
      <c r="B90" s="24" t="s">
        <v>156</v>
      </c>
      <c r="C90" s="24" t="s">
        <v>24</v>
      </c>
      <c r="D90" s="24" t="s">
        <v>135</v>
      </c>
      <c r="E90" s="25" t="s">
        <v>136</v>
      </c>
      <c r="F90" s="24" t="s">
        <v>27</v>
      </c>
      <c r="G90" s="27">
        <v>8.9999999999999993E-3</v>
      </c>
      <c r="H90" s="37">
        <v>120076.83</v>
      </c>
      <c r="I90" s="26">
        <v>40330</v>
      </c>
      <c r="J90" s="29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f t="shared" si="2"/>
        <v>80</v>
      </c>
      <c r="B91" s="24" t="s">
        <v>51</v>
      </c>
      <c r="C91" s="24" t="s">
        <v>24</v>
      </c>
      <c r="D91" s="24" t="s">
        <v>142</v>
      </c>
      <c r="E91" s="25" t="s">
        <v>143</v>
      </c>
      <c r="F91" s="24" t="s">
        <v>27</v>
      </c>
      <c r="G91" s="27">
        <v>1.7000000000000001E-2</v>
      </c>
      <c r="H91" s="37">
        <v>71026.98</v>
      </c>
      <c r="I91" s="26">
        <v>41614</v>
      </c>
      <c r="J91" s="29"/>
      <c r="K91" s="21"/>
      <c r="L91" s="21"/>
      <c r="M91" s="21"/>
      <c r="N91" s="21"/>
      <c r="O91" s="21"/>
      <c r="P91" s="21"/>
      <c r="Q91" s="21"/>
    </row>
    <row r="92" spans="1:17" s="3" customFormat="1" ht="31.5" x14ac:dyDescent="0.2">
      <c r="A92" s="24">
        <f t="shared" si="2"/>
        <v>81</v>
      </c>
      <c r="B92" s="24" t="s">
        <v>115</v>
      </c>
      <c r="C92" s="24" t="s">
        <v>24</v>
      </c>
      <c r="D92" s="24" t="s">
        <v>157</v>
      </c>
      <c r="E92" s="25" t="s">
        <v>158</v>
      </c>
      <c r="F92" s="24" t="s">
        <v>27</v>
      </c>
      <c r="G92" s="27">
        <v>1.2E-2</v>
      </c>
      <c r="H92" s="37">
        <v>72417.759999999995</v>
      </c>
      <c r="I92" s="26">
        <v>40603</v>
      </c>
      <c r="J92" s="29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4">
        <f t="shared" si="2"/>
        <v>82</v>
      </c>
      <c r="B93" s="24" t="s">
        <v>115</v>
      </c>
      <c r="C93" s="24" t="s">
        <v>24</v>
      </c>
      <c r="D93" s="24" t="s">
        <v>159</v>
      </c>
      <c r="E93" s="25" t="s">
        <v>160</v>
      </c>
      <c r="F93" s="24" t="s">
        <v>27</v>
      </c>
      <c r="G93" s="27">
        <v>0.25800000000000001</v>
      </c>
      <c r="H93" s="37">
        <v>132174.94</v>
      </c>
      <c r="I93" s="26">
        <v>43054</v>
      </c>
      <c r="J93" s="29"/>
      <c r="K93" s="21"/>
      <c r="L93" s="21"/>
      <c r="M93" s="21"/>
      <c r="N93" s="21"/>
      <c r="O93" s="21"/>
      <c r="P93" s="21"/>
      <c r="Q93" s="21"/>
    </row>
    <row r="94" spans="1:17" s="3" customFormat="1" ht="31.5" x14ac:dyDescent="0.2">
      <c r="A94" s="24">
        <f t="shared" si="2"/>
        <v>83</v>
      </c>
      <c r="B94" s="24" t="s">
        <v>118</v>
      </c>
      <c r="C94" s="24" t="s">
        <v>24</v>
      </c>
      <c r="D94" s="24" t="s">
        <v>157</v>
      </c>
      <c r="E94" s="25" t="s">
        <v>158</v>
      </c>
      <c r="F94" s="24" t="s">
        <v>27</v>
      </c>
      <c r="G94" s="27">
        <v>4.0000000000000001E-3</v>
      </c>
      <c r="H94" s="37">
        <v>72421.94</v>
      </c>
      <c r="I94" s="26">
        <v>40603</v>
      </c>
      <c r="J94" s="29"/>
      <c r="K94" s="21"/>
      <c r="L94" s="21"/>
      <c r="M94" s="21"/>
      <c r="N94" s="21"/>
      <c r="O94" s="21"/>
      <c r="P94" s="21"/>
      <c r="Q94" s="21"/>
    </row>
    <row r="95" spans="1:17" s="3" customFormat="1" ht="31.5" x14ac:dyDescent="0.2">
      <c r="A95" s="24">
        <f t="shared" si="2"/>
        <v>84</v>
      </c>
      <c r="B95" s="24" t="s">
        <v>161</v>
      </c>
      <c r="C95" s="24" t="s">
        <v>24</v>
      </c>
      <c r="D95" s="24" t="s">
        <v>162</v>
      </c>
      <c r="E95" s="25" t="s">
        <v>163</v>
      </c>
      <c r="F95" s="24" t="s">
        <v>27</v>
      </c>
      <c r="G95" s="27">
        <v>5.3999999999999999E-2</v>
      </c>
      <c r="H95" s="37">
        <v>119865.3</v>
      </c>
      <c r="I95" s="26">
        <v>41153</v>
      </c>
      <c r="J95" s="29"/>
      <c r="K95" s="21"/>
      <c r="L95" s="21"/>
      <c r="M95" s="21"/>
      <c r="N95" s="21"/>
      <c r="O95" s="21"/>
      <c r="P95" s="21"/>
      <c r="Q95" s="21"/>
    </row>
    <row r="96" spans="1:17" s="3" customFormat="1" ht="18.75" customHeight="1" x14ac:dyDescent="0.2">
      <c r="A96" s="30"/>
      <c r="B96" s="35" t="s">
        <v>21</v>
      </c>
      <c r="C96" s="31"/>
      <c r="D96" s="31"/>
      <c r="E96" s="32"/>
      <c r="F96" s="36"/>
      <c r="G96" s="36">
        <f>SUM(G12:G95)</f>
        <v>4.7970000000000006</v>
      </c>
      <c r="H96" s="33"/>
      <c r="I96" s="34"/>
      <c r="J96" s="29"/>
      <c r="K96" s="21"/>
      <c r="L96" s="21"/>
      <c r="M96" s="21"/>
      <c r="N96" s="21"/>
      <c r="O96" s="21"/>
      <c r="P96" s="21"/>
      <c r="Q96" s="21"/>
    </row>
    <row r="97" spans="1:17" s="4" customFormat="1" x14ac:dyDescent="0.25">
      <c r="A97" s="54"/>
      <c r="B97" s="55"/>
      <c r="C97" s="55"/>
      <c r="D97" s="55"/>
      <c r="E97" s="55"/>
      <c r="F97" s="55"/>
      <c r="G97" s="55"/>
      <c r="H97" s="55"/>
      <c r="I97" s="56"/>
      <c r="J97" s="12"/>
      <c r="K97" s="22"/>
      <c r="L97" s="12"/>
      <c r="M97" s="12"/>
      <c r="N97" s="12"/>
      <c r="O97" s="12"/>
      <c r="P97" s="12"/>
      <c r="Q97" s="12"/>
    </row>
    <row r="98" spans="1:17" s="4" customFormat="1" ht="92.25" customHeight="1" x14ac:dyDescent="0.25">
      <c r="A98" s="39" t="s">
        <v>7</v>
      </c>
      <c r="B98" s="40"/>
      <c r="C98" s="40"/>
      <c r="D98" s="40"/>
      <c r="E98" s="41"/>
      <c r="F98" s="42" t="s">
        <v>13</v>
      </c>
      <c r="G98" s="42"/>
      <c r="H98" s="42"/>
      <c r="I98" s="42"/>
      <c r="J98" s="12"/>
      <c r="K98" s="12"/>
      <c r="L98" s="12"/>
      <c r="M98" s="12"/>
      <c r="N98" s="12"/>
      <c r="O98" s="12"/>
      <c r="P98" s="12"/>
      <c r="Q98" s="12"/>
    </row>
    <row r="99" spans="1:17" s="4" customFormat="1" ht="15.75" customHeight="1" x14ac:dyDescent="0.25">
      <c r="A99" s="39" t="s">
        <v>8</v>
      </c>
      <c r="B99" s="40"/>
      <c r="C99" s="40"/>
      <c r="D99" s="40"/>
      <c r="E99" s="41"/>
      <c r="F99" s="53" t="s">
        <v>12</v>
      </c>
      <c r="G99" s="53"/>
      <c r="H99" s="53"/>
      <c r="I99" s="53"/>
      <c r="Q99" s="12"/>
    </row>
    <row r="100" spans="1:17" s="4" customFormat="1" ht="33.75" customHeight="1" x14ac:dyDescent="0.25">
      <c r="A100" s="39" t="s">
        <v>14</v>
      </c>
      <c r="B100" s="40"/>
      <c r="C100" s="40"/>
      <c r="D100" s="40"/>
      <c r="E100" s="41"/>
      <c r="F100" s="53" t="s">
        <v>11</v>
      </c>
      <c r="G100" s="53"/>
      <c r="H100" s="53"/>
      <c r="I100" s="53"/>
      <c r="Q100" s="12"/>
    </row>
    <row r="101" spans="1:17" ht="121.5" customHeight="1" x14ac:dyDescent="0.25">
      <c r="A101" s="57" t="s">
        <v>16</v>
      </c>
      <c r="B101" s="58"/>
      <c r="C101" s="58"/>
      <c r="D101" s="58"/>
      <c r="E101" s="59"/>
      <c r="F101" s="60" t="s">
        <v>17</v>
      </c>
      <c r="G101" s="60"/>
      <c r="H101" s="60"/>
      <c r="I101" s="60"/>
    </row>
    <row r="102" spans="1:17" ht="43.5" customHeight="1" x14ac:dyDescent="0.3">
      <c r="A102" s="52"/>
      <c r="B102" s="52"/>
      <c r="C102" s="52"/>
      <c r="D102" s="52"/>
      <c r="E102" s="52"/>
      <c r="F102" s="61"/>
      <c r="G102" s="61"/>
      <c r="H102" s="61"/>
      <c r="I102" s="61"/>
      <c r="J102" s="5"/>
      <c r="K102" s="5"/>
      <c r="L102" s="5"/>
      <c r="M102" s="5"/>
      <c r="N102" s="5"/>
      <c r="O102" s="5"/>
      <c r="P102" s="5"/>
      <c r="Q102" s="5"/>
    </row>
    <row r="105" spans="1:17" ht="15.75" x14ac:dyDescent="0.25">
      <c r="A105" s="23"/>
      <c r="B105" s="23"/>
    </row>
    <row r="106" spans="1:17" ht="15.75" x14ac:dyDescent="0.25">
      <c r="A106" s="23"/>
      <c r="B106" s="23"/>
    </row>
  </sheetData>
  <mergeCells count="19">
    <mergeCell ref="A102:E102"/>
    <mergeCell ref="A100:E100"/>
    <mergeCell ref="F100:I100"/>
    <mergeCell ref="A97:I97"/>
    <mergeCell ref="A99:E99"/>
    <mergeCell ref="F99:I99"/>
    <mergeCell ref="A101:E101"/>
    <mergeCell ref="F101:I101"/>
    <mergeCell ref="F102:I102"/>
    <mergeCell ref="H1:I1"/>
    <mergeCell ref="A98:E98"/>
    <mergeCell ref="F98:I9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2025-12-17T04:47:43Z</cp:lastPrinted>
  <dcterms:created xsi:type="dcterms:W3CDTF">2016-09-16T10:27:35Z</dcterms:created>
  <dcterms:modified xsi:type="dcterms:W3CDTF">2026-01-26T01:55:50Z</dcterms:modified>
</cp:coreProperties>
</file>